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1173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hamematakan'!$A$1:$E$36</definedName>
    <definedName name="_xlnm.Print_Area" localSheetId="0">'Ekamutneri hamematakan'!$A$1:$E$32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D7" i="24"/>
  <c r="C7" l="1"/>
  <c r="E10"/>
  <c r="E35" i="25" l="1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E31" i="24"/>
  <c r="E30"/>
  <c r="E29"/>
  <c r="E28"/>
  <c r="E27"/>
  <c r="E26"/>
  <c r="E25"/>
  <c r="E24"/>
  <c r="E23"/>
  <c r="E22"/>
  <c r="E21"/>
  <c r="D20"/>
  <c r="D11" s="1"/>
  <c r="C20"/>
  <c r="C11" s="1"/>
  <c r="E19"/>
  <c r="E18"/>
  <c r="E17"/>
  <c r="E16"/>
  <c r="E15"/>
  <c r="E14"/>
  <c r="E13"/>
  <c r="E12"/>
  <c r="E9"/>
  <c r="E8"/>
  <c r="D13" i="25" l="1"/>
  <c r="D36" s="1"/>
  <c r="C13"/>
  <c r="C12" s="1"/>
  <c r="E22"/>
  <c r="E11" i="24"/>
  <c r="E7"/>
  <c r="E20"/>
  <c r="C32"/>
  <c r="D32"/>
  <c r="E8" i="25"/>
  <c r="E12" l="1"/>
  <c r="E13"/>
  <c r="E32" i="24"/>
  <c r="C36" i="25" l="1"/>
  <c r="E36" s="1"/>
</calcChain>
</file>

<file path=xl/sharedStrings.xml><?xml version="1.0" encoding="utf-8"?>
<sst xmlns="http://schemas.openxmlformats.org/spreadsheetml/2006/main" count="86" uniqueCount="54">
  <si>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</si>
  <si>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</si>
  <si>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</si>
  <si>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</si>
  <si>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</si>
  <si>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</si>
  <si>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</si>
  <si>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</si>
  <si>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</si>
  <si>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</si>
  <si>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</si>
  <si>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</si>
  <si>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</si>
  <si>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</si>
  <si>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</si>
  <si>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</si>
  <si>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</si>
  <si>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</si>
  <si>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</si>
  <si>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</si>
  <si>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</si>
  <si>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</si>
  <si>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</si>
  <si>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</si>
  <si>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</si>
  <si>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</si>
  <si>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</si>
  <si>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</si>
  <si>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</si>
  <si>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Գնումների համակարգողի ծառայության գծով</t>
  </si>
  <si>
    <t>Համակարգիչների տեխնիկական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</si>
  <si>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</si>
  <si>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</si>
  <si>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</si>
  <si>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</si>
  <si>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</si>
  <si>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</si>
  <si>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</si>
  <si>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</si>
  <si>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</si>
  <si>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</si>
  <si>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</si>
  <si>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</si>
  <si>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</si>
  <si>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</si>
  <si>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</si>
  <si>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</si>
  <si>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</si>
  <si>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</si>
  <si>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</si>
  <si>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</si>
  <si>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</si>
  <si>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 ջրի համար</t>
  </si>
  <si>
    <t xml:space="preserve">  01. 01. 2018թ. – 30. 09. 2018թ.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</si>
</sst>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7" formatCode="0.0"/>
    <numFmt numFmtId="168" formatCode="#,##0.00_р_."/>
  </numFmts>
  <fonts count="35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7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0" fontId="27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7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7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7" fontId="2" fillId="0" borderId="1" xfId="44" applyNumberFormat="1" applyFont="1" applyBorder="1" applyAlignment="1" applyProtection="1">
      <alignment horizontal="center" vertical="center"/>
    </xf>
    <xf numFmtId="167" fontId="2" fillId="0" borderId="1" xfId="1" applyNumberFormat="1" applyFont="1" applyBorder="1" applyAlignment="1" applyProtection="1">
      <alignment horizontal="center" vertical="center"/>
    </xf>
    <xf numFmtId="167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center" vertical="center"/>
    </xf>
    <xf numFmtId="167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7" fontId="27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8" fontId="23" fillId="0" borderId="1" xfId="44" applyNumberFormat="1" applyFont="1" applyBorder="1" applyAlignment="1" applyProtection="1">
      <alignment horizontal="left" vertical="center" wrapText="1"/>
    </xf>
    <xf numFmtId="167" fontId="23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7" fontId="27" fillId="0" borderId="1" xfId="44" applyNumberFormat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49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Финансовый 2" xfId="50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Temp1_16-01-2018_08-24-04.zi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3" t="s">
        <v>1</v>
      </c>
      <c r="B1" s="13"/>
      <c r="C1" s="13"/>
      <c r="D1" s="13"/>
      <c r="E1" s="13"/>
    </row>
    <row r="2" spans="1:13" s="2" customFormat="1" ht="20.25" customHeight="1">
      <c r="A2" s="14" t="s">
        <v>2</v>
      </c>
      <c r="B2" s="14"/>
      <c r="C2" s="15">
        <v>104</v>
      </c>
      <c r="D2" s="16" t="s">
        <v>3</v>
      </c>
      <c r="E2" s="16"/>
    </row>
    <row r="3" spans="1:13" ht="45" customHeight="1">
      <c r="A3" s="17" t="s">
        <v>48</v>
      </c>
      <c r="B3" s="17"/>
      <c r="C3" s="17"/>
      <c r="D3" s="17"/>
      <c r="E3" s="17"/>
      <c r="F3" s="18"/>
      <c r="G3" s="18"/>
      <c r="H3" s="18"/>
    </row>
    <row r="4" spans="1:13" s="21" customFormat="1" ht="22.5" customHeight="1">
      <c r="A4" s="19" t="s">
        <v>53</v>
      </c>
      <c r="B4" s="19"/>
      <c r="C4" s="19"/>
      <c r="D4" s="19"/>
      <c r="E4" s="19"/>
      <c r="F4" s="20"/>
      <c r="G4" s="20"/>
      <c r="H4" s="20"/>
      <c r="I4" s="20"/>
      <c r="J4" s="20"/>
      <c r="K4" s="20"/>
      <c r="L4" s="20"/>
      <c r="M4" s="20"/>
    </row>
    <row r="5" spans="1:13">
      <c r="E5" s="5" t="s">
        <v>4</v>
      </c>
    </row>
    <row r="6" spans="1:13" s="2" customFormat="1" ht="63.75" customHeight="1">
      <c r="A6" s="22" t="s">
        <v>0</v>
      </c>
      <c r="B6" s="23" t="s">
        <v>5</v>
      </c>
      <c r="C6" s="24" t="s">
        <v>50</v>
      </c>
      <c r="D6" s="24" t="s">
        <v>49</v>
      </c>
      <c r="E6" s="25" t="s">
        <v>6</v>
      </c>
    </row>
    <row r="7" spans="1:13" ht="31.5" customHeight="1">
      <c r="A7" s="26" t="s">
        <v>7</v>
      </c>
      <c r="B7" s="6" t="s">
        <v>8</v>
      </c>
      <c r="C7" s="27">
        <f>SUM(C8:C9,C10:C10)</f>
        <v>38729</v>
      </c>
      <c r="D7" s="27">
        <f>SUM(D8:D9,D10:D10)</f>
        <v>35378.9</v>
      </c>
      <c r="E7" s="27">
        <f t="shared" ref="E7:E32" si="0">D7-C7</f>
        <v>-3350.0999999999985</v>
      </c>
      <c r="F7" s="28"/>
    </row>
    <row r="8" spans="1:13" ht="18.75" customHeight="1">
      <c r="A8" s="29">
        <v>1</v>
      </c>
      <c r="B8" s="11" t="s">
        <v>9</v>
      </c>
      <c r="C8" s="30">
        <v>37779</v>
      </c>
      <c r="D8" s="30">
        <v>34945</v>
      </c>
      <c r="E8" s="31">
        <f t="shared" si="0"/>
        <v>-2834</v>
      </c>
      <c r="F8" s="28"/>
      <c r="G8" s="28"/>
    </row>
    <row r="9" spans="1:13" ht="18.75" customHeight="1">
      <c r="A9" s="29">
        <v>2</v>
      </c>
      <c r="B9" s="11" t="s">
        <v>10</v>
      </c>
      <c r="C9" s="30">
        <v>950</v>
      </c>
      <c r="D9" s="31">
        <v>421.5</v>
      </c>
      <c r="E9" s="31">
        <f t="shared" si="0"/>
        <v>-528.5</v>
      </c>
      <c r="F9" s="28"/>
    </row>
    <row r="10" spans="1:13" ht="18.75" customHeight="1">
      <c r="A10" s="29">
        <v>3</v>
      </c>
      <c r="B10" s="11" t="s">
        <v>52</v>
      </c>
      <c r="C10" s="32"/>
      <c r="D10" s="32">
        <v>12.4</v>
      </c>
      <c r="E10" s="31">
        <f t="shared" si="0"/>
        <v>12.4</v>
      </c>
      <c r="F10" s="28"/>
    </row>
    <row r="11" spans="1:13" ht="29.25" customHeight="1">
      <c r="A11" s="26" t="s">
        <v>11</v>
      </c>
      <c r="B11" s="6" t="s">
        <v>12</v>
      </c>
      <c r="C11" s="7">
        <f>SUM(C12,C14:C20,C24:C29,C30:C31)</f>
        <v>39411.699999999997</v>
      </c>
      <c r="D11" s="7">
        <f>SUM(D12,D14:D20,D24:D29,D30:D31)</f>
        <v>40227.300000000003</v>
      </c>
      <c r="E11" s="27">
        <f t="shared" si="0"/>
        <v>815.60000000000582</v>
      </c>
      <c r="F11" s="28"/>
    </row>
    <row r="12" spans="1:13" ht="21" customHeight="1">
      <c r="A12" s="29">
        <v>1</v>
      </c>
      <c r="B12" s="11" t="s">
        <v>13</v>
      </c>
      <c r="C12" s="32">
        <v>26250</v>
      </c>
      <c r="D12" s="31">
        <v>27764.7</v>
      </c>
      <c r="E12" s="31">
        <f t="shared" si="0"/>
        <v>1514.7000000000007</v>
      </c>
      <c r="F12" s="28"/>
    </row>
    <row r="13" spans="1:13" s="36" customFormat="1" ht="21" customHeight="1">
      <c r="A13" s="33">
        <v>1.1000000000000001</v>
      </c>
      <c r="B13" s="12" t="s">
        <v>14</v>
      </c>
      <c r="C13" s="32">
        <v>896</v>
      </c>
      <c r="D13" s="31">
        <v>288</v>
      </c>
      <c r="E13" s="34">
        <f>D13-C13</f>
        <v>-608</v>
      </c>
      <c r="F13" s="35"/>
    </row>
    <row r="14" spans="1:13" ht="21" customHeight="1">
      <c r="A14" s="29">
        <v>2</v>
      </c>
      <c r="B14" s="11" t="s">
        <v>15</v>
      </c>
      <c r="C14" s="32">
        <v>8607.2000000000007</v>
      </c>
      <c r="D14" s="31">
        <v>8892.7999999999993</v>
      </c>
      <c r="E14" s="31">
        <f t="shared" si="0"/>
        <v>285.59999999999854</v>
      </c>
      <c r="F14" s="28"/>
    </row>
    <row r="15" spans="1:13" ht="21" customHeight="1">
      <c r="A15" s="29">
        <v>3</v>
      </c>
      <c r="B15" s="11" t="s">
        <v>16</v>
      </c>
      <c r="C15" s="32">
        <v>1000</v>
      </c>
      <c r="D15" s="31">
        <v>750</v>
      </c>
      <c r="E15" s="31">
        <f t="shared" si="0"/>
        <v>-250</v>
      </c>
      <c r="F15" s="28"/>
    </row>
    <row r="16" spans="1:13" ht="21" customHeight="1">
      <c r="A16" s="29">
        <v>4</v>
      </c>
      <c r="B16" s="11" t="s">
        <v>17</v>
      </c>
      <c r="C16" s="32">
        <v>1800</v>
      </c>
      <c r="D16" s="31">
        <v>1408</v>
      </c>
      <c r="E16" s="31">
        <f t="shared" si="0"/>
        <v>-392</v>
      </c>
      <c r="F16" s="28"/>
    </row>
    <row r="17" spans="1:6" ht="21" customHeight="1">
      <c r="A17" s="29">
        <v>5</v>
      </c>
      <c r="B17" s="11" t="s">
        <v>18</v>
      </c>
      <c r="C17" s="32">
        <v>200</v>
      </c>
      <c r="D17" s="31">
        <v>208.4</v>
      </c>
      <c r="E17" s="31">
        <f t="shared" si="0"/>
        <v>8.4000000000000057</v>
      </c>
      <c r="F17" s="28"/>
    </row>
    <row r="18" spans="1:6" ht="21" customHeight="1">
      <c r="A18" s="29">
        <v>6</v>
      </c>
      <c r="B18" s="11" t="s">
        <v>19</v>
      </c>
      <c r="C18" s="32">
        <v>71</v>
      </c>
      <c r="D18" s="31">
        <v>70.099999999999994</v>
      </c>
      <c r="E18" s="31">
        <f t="shared" si="0"/>
        <v>-0.90000000000000568</v>
      </c>
      <c r="F18" s="28"/>
    </row>
    <row r="19" spans="1:6" ht="21" customHeight="1">
      <c r="A19" s="29">
        <v>7</v>
      </c>
      <c r="B19" s="11" t="s">
        <v>20</v>
      </c>
      <c r="C19" s="32">
        <v>18</v>
      </c>
      <c r="D19" s="31">
        <v>18</v>
      </c>
      <c r="E19" s="31">
        <f t="shared" si="0"/>
        <v>0</v>
      </c>
      <c r="F19" s="28"/>
    </row>
    <row r="20" spans="1:6" ht="21" customHeight="1">
      <c r="A20" s="29">
        <v>8</v>
      </c>
      <c r="B20" s="11" t="s">
        <v>21</v>
      </c>
      <c r="C20" s="32">
        <f>SUM(C21:C23)</f>
        <v>107.2</v>
      </c>
      <c r="D20" s="32">
        <f>SUM(D21:D23)</f>
        <v>96.9</v>
      </c>
      <c r="E20" s="31">
        <f t="shared" si="0"/>
        <v>-10.299999999999997</v>
      </c>
      <c r="F20" s="28"/>
    </row>
    <row r="21" spans="1:6" s="36" customFormat="1" ht="21" customHeight="1">
      <c r="A21" s="33">
        <v>8.1</v>
      </c>
      <c r="B21" s="12" t="s">
        <v>22</v>
      </c>
      <c r="C21" s="37">
        <v>43.2</v>
      </c>
      <c r="D21" s="34">
        <v>38.4</v>
      </c>
      <c r="E21" s="34">
        <f t="shared" si="0"/>
        <v>-4.8000000000000043</v>
      </c>
      <c r="F21" s="35"/>
    </row>
    <row r="22" spans="1:6" s="36" customFormat="1" ht="21" customHeight="1">
      <c r="A22" s="33">
        <v>8.1999999999999993</v>
      </c>
      <c r="B22" s="12" t="s">
        <v>23</v>
      </c>
      <c r="C22" s="37">
        <v>10</v>
      </c>
      <c r="D22" s="34">
        <v>4.5</v>
      </c>
      <c r="E22" s="34">
        <f t="shared" si="0"/>
        <v>-5.5</v>
      </c>
      <c r="F22" s="35"/>
    </row>
    <row r="23" spans="1:6" s="36" customFormat="1" ht="21" customHeight="1">
      <c r="A23" s="33">
        <v>8.3000000000000007</v>
      </c>
      <c r="B23" s="12" t="s">
        <v>24</v>
      </c>
      <c r="C23" s="37">
        <v>54</v>
      </c>
      <c r="D23" s="34">
        <v>54</v>
      </c>
      <c r="E23" s="34">
        <f t="shared" si="0"/>
        <v>0</v>
      </c>
      <c r="F23" s="35"/>
    </row>
    <row r="24" spans="1:6" ht="21" customHeight="1">
      <c r="A24" s="29">
        <v>9</v>
      </c>
      <c r="B24" s="11" t="s">
        <v>25</v>
      </c>
      <c r="C24" s="37">
        <v>992.3</v>
      </c>
      <c r="D24" s="34">
        <v>750.1</v>
      </c>
      <c r="E24" s="31">
        <f t="shared" si="0"/>
        <v>-242.19999999999993</v>
      </c>
      <c r="F24" s="28"/>
    </row>
    <row r="25" spans="1:6" ht="21" customHeight="1">
      <c r="A25" s="29">
        <v>10</v>
      </c>
      <c r="B25" s="11" t="s">
        <v>26</v>
      </c>
      <c r="C25" s="37">
        <v>120</v>
      </c>
      <c r="D25" s="34">
        <v>27.3</v>
      </c>
      <c r="E25" s="31">
        <f t="shared" si="0"/>
        <v>-92.7</v>
      </c>
      <c r="F25" s="28"/>
    </row>
    <row r="26" spans="1:6" ht="21" customHeight="1">
      <c r="A26" s="29">
        <v>11</v>
      </c>
      <c r="B26" s="11" t="s">
        <v>28</v>
      </c>
      <c r="C26" s="37">
        <v>120</v>
      </c>
      <c r="D26" s="31">
        <v>124</v>
      </c>
      <c r="E26" s="31">
        <f t="shared" si="0"/>
        <v>4</v>
      </c>
      <c r="F26" s="28"/>
    </row>
    <row r="27" spans="1:6" ht="21" customHeight="1">
      <c r="A27" s="29">
        <v>12</v>
      </c>
      <c r="B27" s="11" t="s">
        <v>29</v>
      </c>
      <c r="C27" s="32"/>
      <c r="D27" s="31">
        <v>30</v>
      </c>
      <c r="E27" s="31">
        <f t="shared" si="0"/>
        <v>30</v>
      </c>
      <c r="F27" s="28"/>
    </row>
    <row r="28" spans="1:6" ht="21" customHeight="1">
      <c r="A28" s="29">
        <v>13</v>
      </c>
      <c r="B28" s="11" t="s">
        <v>30</v>
      </c>
      <c r="C28" s="32">
        <v>40</v>
      </c>
      <c r="D28" s="31">
        <v>25</v>
      </c>
      <c r="E28" s="31">
        <f t="shared" si="0"/>
        <v>-15</v>
      </c>
      <c r="F28" s="28"/>
    </row>
    <row r="29" spans="1:6" ht="21" customHeight="1">
      <c r="A29" s="29">
        <v>14</v>
      </c>
      <c r="B29" s="11" t="s">
        <v>31</v>
      </c>
      <c r="C29" s="32">
        <v>20</v>
      </c>
      <c r="D29" s="31"/>
      <c r="E29" s="31">
        <f t="shared" ref="E29" si="1">D29-C29</f>
        <v>-20</v>
      </c>
      <c r="F29" s="28"/>
    </row>
    <row r="30" spans="1:6" ht="23.25" customHeight="1">
      <c r="A30" s="29">
        <v>15</v>
      </c>
      <c r="B30" s="38" t="s">
        <v>32</v>
      </c>
      <c r="C30" s="34">
        <v>66</v>
      </c>
      <c r="D30" s="34">
        <v>54</v>
      </c>
      <c r="E30" s="34">
        <f>D30-C30</f>
        <v>-12</v>
      </c>
      <c r="F30" s="28"/>
    </row>
    <row r="31" spans="1:6" ht="21" customHeight="1">
      <c r="A31" s="29">
        <v>16</v>
      </c>
      <c r="B31" s="11" t="s">
        <v>33</v>
      </c>
      <c r="C31" s="31"/>
      <c r="D31" s="31">
        <v>8</v>
      </c>
      <c r="E31" s="31">
        <f>D31-C31</f>
        <v>8</v>
      </c>
      <c r="F31" s="28"/>
    </row>
    <row r="32" spans="1:6" s="8" customFormat="1" ht="24.75" customHeight="1">
      <c r="A32" s="26" t="s">
        <v>34</v>
      </c>
      <c r="B32" s="39" t="s">
        <v>35</v>
      </c>
      <c r="C32" s="27">
        <f>C7-C11</f>
        <v>-682.69999999999709</v>
      </c>
      <c r="D32" s="27">
        <f>D7-D11</f>
        <v>-4848.4000000000015</v>
      </c>
      <c r="E32" s="27">
        <f t="shared" si="0"/>
        <v>-4165.7000000000044</v>
      </c>
      <c r="F32" s="40"/>
    </row>
    <row r="33" spans="2:6">
      <c r="B33" s="28"/>
      <c r="C33" s="28"/>
      <c r="D33" s="28"/>
      <c r="E33" s="28"/>
      <c r="F33" s="28"/>
    </row>
    <row r="34" spans="2:6">
      <c r="B34" s="28"/>
      <c r="C34" s="28"/>
      <c r="D34" s="28"/>
      <c r="E34" s="28"/>
      <c r="F34" s="28"/>
    </row>
    <row r="35" spans="2:6">
      <c r="B35" s="28"/>
      <c r="C35" s="28"/>
      <c r="D35" s="28"/>
      <c r="E35" s="28"/>
      <c r="F35" s="28"/>
    </row>
    <row r="36" spans="2:6">
      <c r="B36" s="28"/>
      <c r="C36" s="28"/>
      <c r="D36" s="28"/>
      <c r="E36" s="28"/>
      <c r="F36" s="28"/>
    </row>
    <row r="37" spans="2:6">
      <c r="B37" s="28"/>
      <c r="C37" s="28"/>
      <c r="D37" s="28"/>
      <c r="E37" s="28"/>
    </row>
    <row r="38" spans="2:6">
      <c r="B38" s="28"/>
      <c r="C38" s="28"/>
      <c r="D38" s="28"/>
      <c r="E38" s="28"/>
    </row>
    <row r="39" spans="2:6">
      <c r="B39" s="28"/>
      <c r="C39" s="28"/>
      <c r="D39" s="28"/>
      <c r="E39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tabSelected="1" view="pageBreakPreview" topLeftCell="A13" workbookViewId="0">
      <selection activeCell="A13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3" t="s">
        <v>36</v>
      </c>
      <c r="B1" s="13"/>
      <c r="C1" s="13"/>
      <c r="D1" s="13"/>
      <c r="E1" s="13"/>
    </row>
    <row r="2" spans="1:13" s="2" customFormat="1" ht="19.5" customHeight="1">
      <c r="A2" s="14" t="s">
        <v>2</v>
      </c>
      <c r="B2" s="14"/>
      <c r="C2" s="15">
        <v>104</v>
      </c>
      <c r="D2" s="16" t="s">
        <v>3</v>
      </c>
      <c r="E2" s="16"/>
    </row>
    <row r="3" spans="1:13" ht="49.5" customHeight="1">
      <c r="A3" s="17" t="s">
        <v>51</v>
      </c>
      <c r="B3" s="17"/>
      <c r="C3" s="17"/>
      <c r="D3" s="17"/>
      <c r="E3" s="17"/>
      <c r="F3" s="18"/>
      <c r="G3" s="18"/>
      <c r="H3" s="18"/>
      <c r="I3" s="18"/>
      <c r="J3" s="18"/>
      <c r="K3" s="18"/>
    </row>
    <row r="4" spans="1:13" s="21" customFormat="1" ht="22.5" customHeight="1">
      <c r="A4" s="19" t="s">
        <v>53</v>
      </c>
      <c r="B4" s="19"/>
      <c r="C4" s="19"/>
      <c r="D4" s="19"/>
      <c r="E4" s="19"/>
      <c r="F4" s="20"/>
      <c r="G4" s="20"/>
      <c r="H4" s="20"/>
      <c r="I4" s="20"/>
      <c r="J4" s="20"/>
      <c r="K4" s="20"/>
      <c r="L4" s="20"/>
      <c r="M4" s="20"/>
    </row>
    <row r="5" spans="1:13" s="2" customFormat="1" ht="17.25" customHeight="1">
      <c r="A5" s="41"/>
      <c r="B5" s="41"/>
      <c r="E5" s="42" t="s">
        <v>37</v>
      </c>
    </row>
    <row r="6" spans="1:13" s="2" customFormat="1" ht="63" customHeight="1">
      <c r="A6" s="22" t="s">
        <v>0</v>
      </c>
      <c r="B6" s="23" t="s">
        <v>5</v>
      </c>
      <c r="C6" s="24" t="s">
        <v>50</v>
      </c>
      <c r="D6" s="24" t="s">
        <v>49</v>
      </c>
      <c r="E6" s="25" t="s">
        <v>6</v>
      </c>
    </row>
    <row r="7" spans="1:13" s="2" customFormat="1" ht="41.25" customHeight="1">
      <c r="A7" s="43" t="s">
        <v>7</v>
      </c>
      <c r="B7" s="44" t="s">
        <v>38</v>
      </c>
      <c r="C7" s="45">
        <v>830.5</v>
      </c>
      <c r="D7" s="45">
        <v>830.5</v>
      </c>
      <c r="E7" s="45">
        <f>D7-C7</f>
        <v>0</v>
      </c>
    </row>
    <row r="8" spans="1:13" s="2" customFormat="1" ht="34.5">
      <c r="A8" s="43" t="s">
        <v>11</v>
      </c>
      <c r="B8" s="44" t="s">
        <v>39</v>
      </c>
      <c r="C8" s="45">
        <f>SUM(C9:C11)</f>
        <v>38737.5</v>
      </c>
      <c r="D8" s="45">
        <f>SUM(D9:D11)</f>
        <v>35375</v>
      </c>
      <c r="E8" s="45">
        <f>D8-C8</f>
        <v>-3362.5</v>
      </c>
    </row>
    <row r="9" spans="1:13" s="2" customFormat="1" ht="17.25" customHeight="1">
      <c r="A9" s="29">
        <v>1</v>
      </c>
      <c r="B9" s="10" t="s">
        <v>9</v>
      </c>
      <c r="C9" s="30">
        <v>37779</v>
      </c>
      <c r="D9" s="30">
        <v>34945</v>
      </c>
      <c r="E9" s="30">
        <f>D9-C9</f>
        <v>-2834</v>
      </c>
    </row>
    <row r="10" spans="1:13" s="2" customFormat="1" ht="17.25" customHeight="1">
      <c r="A10" s="29">
        <v>2</v>
      </c>
      <c r="B10" s="11" t="s">
        <v>10</v>
      </c>
      <c r="C10" s="30">
        <v>950</v>
      </c>
      <c r="D10" s="30">
        <v>421.5</v>
      </c>
      <c r="E10" s="30">
        <f>D10-C10</f>
        <v>-528.5</v>
      </c>
    </row>
    <row r="11" spans="1:13" s="2" customFormat="1" ht="17.25" customHeight="1">
      <c r="A11" s="29">
        <v>3</v>
      </c>
      <c r="B11" s="10" t="s">
        <v>40</v>
      </c>
      <c r="C11" s="30">
        <v>8.5</v>
      </c>
      <c r="D11" s="30">
        <v>8.5</v>
      </c>
      <c r="E11" s="30">
        <f t="shared" ref="E11:E35" si="0">D11-C11</f>
        <v>0</v>
      </c>
    </row>
    <row r="12" spans="1:13" s="2" customFormat="1" ht="43.5" customHeight="1">
      <c r="A12" s="43" t="s">
        <v>34</v>
      </c>
      <c r="B12" s="44" t="s">
        <v>41</v>
      </c>
      <c r="C12" s="45">
        <f>C13</f>
        <v>39488</v>
      </c>
      <c r="D12" s="45">
        <f>D13</f>
        <v>35855.900000000009</v>
      </c>
      <c r="E12" s="45">
        <f t="shared" si="0"/>
        <v>-3632.0999999999913</v>
      </c>
    </row>
    <row r="13" spans="1:13" s="2" customFormat="1" ht="18" customHeight="1">
      <c r="A13" s="43" t="s">
        <v>42</v>
      </c>
      <c r="B13" s="44" t="s">
        <v>43</v>
      </c>
      <c r="C13" s="45">
        <f>SUM(C14,C16:C22,C26:C32,C33:C35)</f>
        <v>39488</v>
      </c>
      <c r="D13" s="45">
        <f>SUM(D14,D16:D22,D26:D32,D33:D35)</f>
        <v>35855.900000000009</v>
      </c>
      <c r="E13" s="45">
        <f t="shared" si="0"/>
        <v>-3632.0999999999913</v>
      </c>
    </row>
    <row r="14" spans="1:13" s="2" customFormat="1" ht="18" customHeight="1">
      <c r="A14" s="29">
        <v>1</v>
      </c>
      <c r="B14" s="11" t="s">
        <v>13</v>
      </c>
      <c r="C14" s="30">
        <v>26250</v>
      </c>
      <c r="D14" s="30">
        <v>24647.200000000001</v>
      </c>
      <c r="E14" s="30">
        <f t="shared" si="0"/>
        <v>-1602.7999999999993</v>
      </c>
    </row>
    <row r="15" spans="1:13" s="2" customFormat="1" ht="18" customHeight="1">
      <c r="A15" s="33">
        <v>1.1000000000000001</v>
      </c>
      <c r="B15" s="12" t="s">
        <v>14</v>
      </c>
      <c r="C15" s="30">
        <v>896</v>
      </c>
      <c r="D15" s="30">
        <v>288</v>
      </c>
      <c r="E15" s="30">
        <f t="shared" si="0"/>
        <v>-608</v>
      </c>
    </row>
    <row r="16" spans="1:13" s="2" customFormat="1" ht="18" customHeight="1">
      <c r="A16" s="29">
        <v>2</v>
      </c>
      <c r="B16" s="11" t="s">
        <v>15</v>
      </c>
      <c r="C16" s="30">
        <v>8607.2000000000007</v>
      </c>
      <c r="D16" s="30">
        <v>7485.6</v>
      </c>
      <c r="E16" s="30">
        <f t="shared" si="0"/>
        <v>-1121.6000000000004</v>
      </c>
    </row>
    <row r="17" spans="1:8" s="2" customFormat="1" ht="18" customHeight="1">
      <c r="A17" s="29">
        <v>3</v>
      </c>
      <c r="B17" s="11" t="s">
        <v>16</v>
      </c>
      <c r="C17" s="30">
        <v>1000</v>
      </c>
      <c r="D17" s="30">
        <v>750</v>
      </c>
      <c r="E17" s="30">
        <f t="shared" si="0"/>
        <v>-250</v>
      </c>
    </row>
    <row r="18" spans="1:8" s="2" customFormat="1" ht="18" customHeight="1">
      <c r="A18" s="29">
        <v>4</v>
      </c>
      <c r="B18" s="11" t="s">
        <v>17</v>
      </c>
      <c r="C18" s="30">
        <v>1800</v>
      </c>
      <c r="D18" s="30">
        <v>1408</v>
      </c>
      <c r="E18" s="30">
        <f t="shared" si="0"/>
        <v>-392</v>
      </c>
    </row>
    <row r="19" spans="1:8" s="2" customFormat="1" ht="18" customHeight="1">
      <c r="A19" s="29">
        <v>5</v>
      </c>
      <c r="B19" s="11" t="s">
        <v>18</v>
      </c>
      <c r="C19" s="30">
        <v>200</v>
      </c>
      <c r="D19" s="30">
        <v>177.8</v>
      </c>
      <c r="E19" s="30">
        <f t="shared" si="0"/>
        <v>-22.199999999999989</v>
      </c>
    </row>
    <row r="20" spans="1:8" s="2" customFormat="1" ht="16.5" customHeight="1">
      <c r="A20" s="29">
        <v>6</v>
      </c>
      <c r="B20" s="11" t="s">
        <v>19</v>
      </c>
      <c r="C20" s="30">
        <v>71</v>
      </c>
      <c r="D20" s="30">
        <v>117.5</v>
      </c>
      <c r="E20" s="30">
        <f t="shared" si="0"/>
        <v>46.5</v>
      </c>
      <c r="F20" s="46"/>
      <c r="G20" s="46"/>
      <c r="H20" s="46"/>
    </row>
    <row r="21" spans="1:8" s="2" customFormat="1" ht="17.25">
      <c r="A21" s="29">
        <v>7</v>
      </c>
      <c r="B21" s="11" t="s">
        <v>20</v>
      </c>
      <c r="C21" s="30">
        <v>18</v>
      </c>
      <c r="D21" s="30">
        <v>18</v>
      </c>
      <c r="E21" s="30">
        <f t="shared" si="0"/>
        <v>0</v>
      </c>
    </row>
    <row r="22" spans="1:8" s="2" customFormat="1" ht="17.25">
      <c r="A22" s="29">
        <v>8</v>
      </c>
      <c r="B22" s="11" t="s">
        <v>21</v>
      </c>
      <c r="C22" s="30">
        <f>SUM(C23:C25)</f>
        <v>107.2</v>
      </c>
      <c r="D22" s="30">
        <f>SUM(D23:D25)</f>
        <v>96.9</v>
      </c>
      <c r="E22" s="30">
        <f t="shared" si="0"/>
        <v>-10.299999999999997</v>
      </c>
    </row>
    <row r="23" spans="1:8" s="1" customFormat="1" ht="17.25">
      <c r="A23" s="33">
        <v>8.1</v>
      </c>
      <c r="B23" s="12" t="s">
        <v>22</v>
      </c>
      <c r="C23" s="47">
        <v>43.2</v>
      </c>
      <c r="D23" s="47">
        <v>38.4</v>
      </c>
      <c r="E23" s="47">
        <f t="shared" si="0"/>
        <v>-4.8000000000000043</v>
      </c>
    </row>
    <row r="24" spans="1:8" s="2" customFormat="1" ht="17.25">
      <c r="A24" s="33">
        <v>8.1999999999999993</v>
      </c>
      <c r="B24" s="12" t="s">
        <v>23</v>
      </c>
      <c r="C24" s="47">
        <v>10</v>
      </c>
      <c r="D24" s="47">
        <v>4.5</v>
      </c>
      <c r="E24" s="47">
        <f t="shared" si="0"/>
        <v>-5.5</v>
      </c>
    </row>
    <row r="25" spans="1:8" s="2" customFormat="1" ht="18" customHeight="1">
      <c r="A25" s="33">
        <v>8.3000000000000007</v>
      </c>
      <c r="B25" s="12" t="s">
        <v>24</v>
      </c>
      <c r="C25" s="47">
        <v>54</v>
      </c>
      <c r="D25" s="47">
        <v>54</v>
      </c>
      <c r="E25" s="47">
        <f t="shared" si="0"/>
        <v>0</v>
      </c>
    </row>
    <row r="26" spans="1:8" s="2" customFormat="1" ht="18" customHeight="1">
      <c r="A26" s="29">
        <v>9</v>
      </c>
      <c r="B26" s="11" t="s">
        <v>25</v>
      </c>
      <c r="C26" s="47">
        <v>992.3</v>
      </c>
      <c r="D26" s="47">
        <v>753.2</v>
      </c>
      <c r="E26" s="30">
        <f t="shared" si="0"/>
        <v>-239.09999999999991</v>
      </c>
    </row>
    <row r="27" spans="1:8" s="2" customFormat="1" ht="18" customHeight="1">
      <c r="A27" s="29">
        <v>10</v>
      </c>
      <c r="B27" s="11" t="s">
        <v>26</v>
      </c>
      <c r="C27" s="47">
        <v>120</v>
      </c>
      <c r="D27" s="47">
        <v>27.3</v>
      </c>
      <c r="E27" s="30">
        <f t="shared" si="0"/>
        <v>-92.7</v>
      </c>
    </row>
    <row r="28" spans="1:8" s="2" customFormat="1" ht="18" customHeight="1">
      <c r="A28" s="29">
        <v>11</v>
      </c>
      <c r="B28" s="9" t="s">
        <v>27</v>
      </c>
      <c r="C28" s="47"/>
      <c r="D28" s="47">
        <v>60</v>
      </c>
      <c r="E28" s="30">
        <f t="shared" si="0"/>
        <v>60</v>
      </c>
    </row>
    <row r="29" spans="1:8" s="2" customFormat="1" ht="18" customHeight="1">
      <c r="A29" s="29">
        <v>12</v>
      </c>
      <c r="B29" s="11" t="s">
        <v>28</v>
      </c>
      <c r="C29" s="47">
        <v>120</v>
      </c>
      <c r="D29" s="47">
        <v>124</v>
      </c>
      <c r="E29" s="30">
        <f t="shared" si="0"/>
        <v>4</v>
      </c>
    </row>
    <row r="30" spans="1:8" s="2" customFormat="1" ht="18" customHeight="1">
      <c r="A30" s="29">
        <v>13</v>
      </c>
      <c r="B30" s="11" t="s">
        <v>29</v>
      </c>
      <c r="C30" s="47"/>
      <c r="D30" s="47">
        <v>30</v>
      </c>
      <c r="E30" s="30">
        <f t="shared" si="0"/>
        <v>30</v>
      </c>
    </row>
    <row r="31" spans="1:8" s="2" customFormat="1" ht="18" customHeight="1">
      <c r="A31" s="29">
        <v>14</v>
      </c>
      <c r="B31" s="11" t="s">
        <v>30</v>
      </c>
      <c r="C31" s="47">
        <v>40</v>
      </c>
      <c r="D31" s="47">
        <v>25</v>
      </c>
      <c r="E31" s="30">
        <f t="shared" si="0"/>
        <v>-15</v>
      </c>
    </row>
    <row r="32" spans="1:8" s="2" customFormat="1" ht="18" customHeight="1">
      <c r="A32" s="29">
        <v>15</v>
      </c>
      <c r="B32" s="11" t="s">
        <v>31</v>
      </c>
      <c r="C32" s="47">
        <v>20</v>
      </c>
      <c r="D32" s="47"/>
      <c r="E32" s="30">
        <f t="shared" si="0"/>
        <v>-20</v>
      </c>
    </row>
    <row r="33" spans="1:5" ht="20.25" customHeight="1">
      <c r="A33" s="29">
        <v>16</v>
      </c>
      <c r="B33" s="38" t="s">
        <v>32</v>
      </c>
      <c r="C33" s="47">
        <v>66</v>
      </c>
      <c r="D33" s="47">
        <v>51</v>
      </c>
      <c r="E33" s="30">
        <f>D33-C33</f>
        <v>-15</v>
      </c>
    </row>
    <row r="34" spans="1:5" s="2" customFormat="1" ht="18" customHeight="1">
      <c r="A34" s="29">
        <v>17</v>
      </c>
      <c r="B34" s="9" t="s">
        <v>44</v>
      </c>
      <c r="C34" s="47">
        <v>76.3</v>
      </c>
      <c r="D34" s="47">
        <v>76.400000000000006</v>
      </c>
      <c r="E34" s="30">
        <f t="shared" si="0"/>
        <v>0.10000000000000853</v>
      </c>
    </row>
    <row r="35" spans="1:5" s="2" customFormat="1" ht="18" customHeight="1">
      <c r="A35" s="29">
        <v>18</v>
      </c>
      <c r="B35" s="10" t="s">
        <v>45</v>
      </c>
      <c r="C35" s="47"/>
      <c r="D35" s="47">
        <v>8</v>
      </c>
      <c r="E35" s="30">
        <f t="shared" si="0"/>
        <v>8</v>
      </c>
    </row>
    <row r="36" spans="1:5" s="1" customFormat="1" ht="43.5" customHeight="1">
      <c r="A36" s="43" t="s">
        <v>46</v>
      </c>
      <c r="B36" s="44" t="s">
        <v>47</v>
      </c>
      <c r="C36" s="45">
        <f>C7+C8-C12</f>
        <v>80</v>
      </c>
      <c r="D36" s="45">
        <f>D7+D8-D12</f>
        <v>349.59999999999127</v>
      </c>
      <c r="E36" s="45">
        <f t="shared" ref="E36" si="1">D36-C36</f>
        <v>269.59999999999127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2018-11-05T07:33:25Z</dcterms:modified>
</cp:coreProperties>
</file>